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14" activeTab="17"/>
  </bookViews>
  <sheets>
    <sheet name="ALMOXARIFE" sheetId="55" r:id="rId1"/>
    <sheet name="UNIF_EQUIP - ALMOXARIFE" sheetId="41" r:id="rId2"/>
    <sheet name="AUXILIAR MANUT. PREDIAL" sheetId="52" r:id="rId3"/>
    <sheet name="UNIF_EQUIP - AUX.MAN.PREDIAL" sheetId="3" r:id="rId4"/>
    <sheet name="CONTÍNUO" sheetId="53" r:id="rId5"/>
    <sheet name="UNIF_EQUIP - CONTÍNUO" sheetId="5" r:id="rId6"/>
    <sheet name="INSPETOR DE ALUNO" sheetId="56" r:id="rId7"/>
    <sheet name="UNIF_EQUIP - INSP. DE ALUNO" sheetId="51" r:id="rId8"/>
    <sheet name="JARDINEIRO" sheetId="58" r:id="rId9"/>
    <sheet name="UNIF_EQUIP - JARDINEIRO" sheetId="59" r:id="rId10"/>
    <sheet name="EQUIP COM DEPREC. - JARDINEIRO" sheetId="61" r:id="rId11"/>
    <sheet name="MOTORISTA CATEGORIA D" sheetId="57" r:id="rId12"/>
    <sheet name="UNIF_EQUIP - MOTORISTA CAT. D" sheetId="23" r:id="rId13"/>
    <sheet name="TÉCNICO MANUT. PREDIAL" sheetId="54" r:id="rId14"/>
    <sheet name="UNIF_EQUIP - TÉC. MAN. PREDIAL" sheetId="60" r:id="rId15"/>
    <sheet name="PORTEIRO" sheetId="63" r:id="rId16"/>
    <sheet name="UNIF_EQUIP - PORTEIRO" sheetId="64" r:id="rId17"/>
    <sheet name="PLANILHA RESUMO" sheetId="62" r:id="rId18"/>
  </sheets>
  <definedNames>
    <definedName name="_xlnm.Print_Area" localSheetId="0">ALMOXARIFE!$A$1:$K$120</definedName>
    <definedName name="_xlnm.Print_Area" localSheetId="2">'AUXILIAR MANUT. PREDIAL'!$A$1:$K$120</definedName>
    <definedName name="_xlnm.Print_Area" localSheetId="4">CONTÍNUO!$A$1:$K$120</definedName>
    <definedName name="_xlnm.Print_Area" localSheetId="6">'INSPETOR DE ALUNO'!$A$1:$K$120</definedName>
    <definedName name="_xlnm.Print_Area" localSheetId="11">'MOTORISTA CATEGORIA D'!$A$1:$K$120</definedName>
    <definedName name="_xlnm.Print_Area" localSheetId="13">'TÉCNICO MANUT. PREDIAL'!$A$1:$K$120</definedName>
    <definedName name="Excel_BuiltIn_Print_Area_1_2">#N/A</definedName>
    <definedName name="Excel_BuiltIn_Print_Area_2_2">#N/A</definedName>
    <definedName name="Teste">#N/A</definedName>
    <definedName name="_xlnm.Print_Area" localSheetId="8">JARDINEIRO!$A$1:$K$120</definedName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>#REF!</definedName>
    <definedName name="Area_2">#REF!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BuiltIn_Print_Area_1" localSheetId="10">#N/A</definedName>
    <definedName name="Excel_BuiltIn_Print_Area_2" localSheetId="10">#N/A</definedName>
    <definedName name="Excel_um">#REF!</definedName>
    <definedName name="Pintor">#REF!</definedName>
    <definedName name="Pintor1">#REF!</definedName>
    <definedName name="um">#REF!</definedName>
    <definedName name="UN" localSheetId="10">#REF!</definedName>
    <definedName name="Area__2" localSheetId="17">#REF!</definedName>
    <definedName name="Area_2" localSheetId="17">#REF!</definedName>
    <definedName name="aREA1" localSheetId="17">#REF!</definedName>
    <definedName name="area2" localSheetId="17">#REF!</definedName>
    <definedName name="Area3" localSheetId="17">#REF!</definedName>
    <definedName name="Area4" localSheetId="17">#REF!</definedName>
    <definedName name="Excel_BuiltIn_Print_Area" localSheetId="17">#REF!</definedName>
    <definedName name="Excel_um" localSheetId="17">#REF!</definedName>
    <definedName name="Pintor" localSheetId="17">#REF!</definedName>
    <definedName name="Pintor1" localSheetId="17">#REF!</definedName>
    <definedName name="um" localSheetId="17">#REF!</definedName>
    <definedName name="_xlnm.Print_Area" localSheetId="15">PORTEIRO!$A$1:$K$120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8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<sst xmlns="http://schemas.openxmlformats.org/spreadsheetml/2006/main" count="2379" uniqueCount="290">
  <si>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</si>
  <si>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</si>
  <si>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</si>
  <si>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</si>
  <si>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</si>
  <si>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</si>
  <si>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</si>
  <si>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</si>
  <si>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</si>
  <si>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</si>
  <si>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</si>
  <si>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</si>
  <si>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</si>
  <si>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</si>
  <si>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</si>
  <si>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ESTÂNCIA/SE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</si>
  <si>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</si>
  <si>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</si>
  <si>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</si>
  <si>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</si>
  <si>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</si>
  <si>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</si>
  <si>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</si>
  <si>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</si>
  <si>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</si>
  <si>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</si>
  <si>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</si>
  <si>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</si>
  <si>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</si>
  <si>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</si>
  <si>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</si>
  <si>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</si>
  <si>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</si>
  <si>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</si>
  <si>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</si>
  <si>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</si>
  <si>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</si>
  <si>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</si>
  <si>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</si>
  <si>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</si>
  <si>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</si>
  <si>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</si>
  <si>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</si>
  <si>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</si>
  <si>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</si>
  <si>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</si>
  <si>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</si>
  <si>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</si>
  <si>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</si>
  <si>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</si>
  <si>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</si>
  <si>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</si>
  <si>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</si>
  <si>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</si>
  <si>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</si>
  <si>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</si>
  <si>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</si>
  <si>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</si>
  <si>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</si>
  <si>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</si>
  <si>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</si>
  <si>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</si>
  <si>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</si>
  <si>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</si>
  <si>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</si>
  <si>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</si>
  <si>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</si>
  <si>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</si>
  <si>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</si>
  <si>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</si>
  <si>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</si>
  <si>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</si>
  <si>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</si>
  <si>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</si>
  <si>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</si>
  <si>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</si>
  <si>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</si>
  <si>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</si>
  <si>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</si>
  <si>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</si>
  <si>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</si>
  <si>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</si>
  <si>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</si>
  <si>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</si>
  <si>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</si>
  <si>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</si>
  <si>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</si>
  <si>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</si>
  <si>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</si>
  <si>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</si>
  <si>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</si>
  <si>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</si>
  <si>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</si>
  <si>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</si>
  <si>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</si>
  <si>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</si>
  <si>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</si>
  <si>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</si>
  <si>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</si>
  <si>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</si>
  <si>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</si>
  <si>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</si>
  <si>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</si>
  <si>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</si>
  <si>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</si>
  <si>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</si>
  <si>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</si>
  <si>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</si>
  <si>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</si>
  <si>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</si>
  <si>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</si>
  <si>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</si>
  <si>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</si>
  <si>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</si>
  <si>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</si>
  <si>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</si>
  <si>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</si>
  <si>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</si>
  <si>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</si>
  <si>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</si>
  <si>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</si>
  <si>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</si>
  <si>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</si>
  <si>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</si>
  <si>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</si>
  <si>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</si>
  <si>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</si>
  <si>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</si>
  <si>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</si>
  <si>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</si>
  <si>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</si>
  <si>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</si>
  <si>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</si>
  <si>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</si>
  <si>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</si>
  <si>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</si>
  <si>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</si>
  <si>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</si>
  <si>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</si>
  <si>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</si>
  <si>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</si>
  <si>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</si>
  <si>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</si>
  <si>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</si>
  <si>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</si>
  <si>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</si>
  <si>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</si>
  <si>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</si>
  <si>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</si>
  <si>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</si>
  <si>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</si>
  <si>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</si>
  <si>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</si>
  <si>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</si>
  <si>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</si>
  <si>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</si>
  <si>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</si>
  <si>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</si>
  <si>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</si>
  <si>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</si>
  <si>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</si>
  <si>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</si>
  <si>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</si>
  <si>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</si>
  <si>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</si>
  <si>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</si>
  <si>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</si>
  <si>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</si>
  <si>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</si>
  <si>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</si>
  <si>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</si>
  <si>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</si>
  <si>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</si>
  <si>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</si>
  <si>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</si>
  <si>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</si>
  <si>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</si>
  <si>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</si>
  <si>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</si>
  <si>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</si>
  <si>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</si>
  <si>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</si>
  <si>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</si>
  <si>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</si>
  <si>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</si>
  <si>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</si>
  <si>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</si>
  <si>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</si>
  <si>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</si>
  <si>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</si>
  <si>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</si>
  <si>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</si>
  <si>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</si>
  <si>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</si>
  <si>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</si>
  <si>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</si>
  <si>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</si>
  <si>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</si>
  <si>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</si>
  <si>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</si>
  <si>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</si>
  <si>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</si>
  <si>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</si>
  <si>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</si>
  <si>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</si>
  <si>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</si>
  <si>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</si>
  <si>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</si>
  <si>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</si>
  <si>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</si>
  <si>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</si>
  <si>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</si>
  <si>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</si>
  <si>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</si>
  <si>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</si>
  <si>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</si>
  <si>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</si>
  <si>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</si>
  <si>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</si>
  <si>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</si>
  <si>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</si>
  <si>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</si>
  <si>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</si>
  <si>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</si>
  <si>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3341-10</t>
  </si>
  <si>
    <t>INSPETOR DE ALUNO DE ESCOLA PÚBLICA</t>
  </si>
  <si>
    <t>ARACAJU/SE</t>
  </si>
  <si>
    <t>6220-10</t>
  </si>
  <si>
    <t>JARDINEIRO</t>
  </si>
  <si>
    <t>Bota de borracha, PVC, cano longo</t>
  </si>
  <si>
    <t>Avental em PVC branco 1,20m x 0,70m</t>
  </si>
  <si>
    <t>Óculos de segurança, com armação e lente em policarbonato, lente fumê com proteção lateral</t>
  </si>
  <si>
    <t>Luva de segurança confeccionada em Neoprene, forrada em algodão flocado, cano de 30cm</t>
  </si>
  <si>
    <t>Boné confeccionado em helanca, tipo touca árabe</t>
  </si>
  <si>
    <t>Protetor auditivo tipo concha</t>
  </si>
  <si>
    <t>Respirador descartável tipo peça semifacial filtrante para poeiras, névoas e fumos, classePFF-2</t>
  </si>
  <si>
    <t>Perneira de couro sintético</t>
  </si>
  <si>
    <t>Protetor facial</t>
  </si>
  <si>
    <t>Cinta ergonômica abdominal com suspensório</t>
  </si>
  <si>
    <t>RELAÇÃO DE EQUIPAMENTOS NECESSÁRIOS PARA EXECUÇÃO DO SERVIÇO</t>
  </si>
  <si>
    <t>ESPECIFICAÇÃO</t>
  </si>
  <si>
    <t>QUANTIDADE ESTIMADA</t>
  </si>
  <si>
    <t>VALOR UNIT. ESTIMADO (R$)</t>
  </si>
  <si>
    <t>VALOR TOTAL ESTIMADO (R$)</t>
  </si>
  <si>
    <t>VIDA ÚTIL (EM ANOS)</t>
  </si>
  <si>
    <t>TAXA DE DEPRECIAÇÃO ANUAL</t>
  </si>
  <si>
    <t>VALOR DA DEPRECIAÇÃO ANUAL UNITÁRIA</t>
  </si>
  <si>
    <t>VALOR DA DEPRECIAÇÃO ANUAL TOTAL</t>
  </si>
  <si>
    <t>Ancinho de 3 dentes com cabo: fabricado em aço carbono, pintura antioxidante, cabo anatômico, com as seguintes dimensões: comprimento total de 200 a 300 mm, largura de 65 a 75mm.</t>
  </si>
  <si>
    <t>Unid.</t>
  </si>
  <si>
    <t>Ancinho metálico curvo 16 dentes: fabricado em aço carbono, pintura antioxidante, cabo de madeira de 120 cm, com 16 dentes, com medidas aproximadas: altura mínima de 9 cm e largura mínima de 39 cm.</t>
  </si>
  <si>
    <t>Cavadeira articulada com cabo: fabricada em aço carbono, pintura antioxidante, cabo de madeira de 180 cm.</t>
  </si>
  <si>
    <t>Facão 18” (polegadas): fabricado em aço carbono, com tratamento térmico para mais resistência e durabilidade, cabo de madeira anatômico e ergonômico, peso máximo de 0,50 kg.</t>
  </si>
  <si>
    <t>Foice roçadeira com cabo: fabricada em aço carbono, pintura antioxidante, cabo de madeira de 120 cm e olho de 32 mm de diâmetro.</t>
  </si>
  <si>
    <t>Pá ajuntadeira de bico nº 4 com cabo: fabricada em aço carbono, pintura antioxidante, cabo de madeira de 120 cm, com as seguintes dimensões: largura de 26,5 a 28 cm e comprimento de 30 a 32,5 cm.</t>
  </si>
  <si>
    <t>Pazinha estreita com cabo: fabricada em aço carbono, pintura antioxidante, cabo anatômico, com as seguintes dimensões: comprimento total de 260 a 310 mm, largura da pá de 60 a 70 mm, altura da pá de 125 a 135 mm.</t>
  </si>
  <si>
    <t>Serrote de poda curvo 12” (polegadas): lâmina de aço, cabo anatômico, dentes travados, com no mínimo 5 dentes por polegada.</t>
  </si>
  <si>
    <t>Tesoura de poda com cabo estendido: fabricada em aço inoxidável, do tipo by-pass (corte cruzado), cabo anatômico, para corte de galhos de até 40 mm de diâmetro, com comprimento total de 600 a 720 mm.</t>
  </si>
  <si>
    <t>Vassoura metálica (rastelo) com cabo: fabricada em aço carbono, pintura antioxidante, em formato de leque, com no mínimo 22 dentes do tipo palhetas achatadas, com cabo de madeira de 120 cm, com as seguintes dimensões: largura de 27 a 44 cm, comprimento de 34 cm a 40 cm.</t>
  </si>
  <si>
    <t>Pulverizador Manual com Compressão Prévia, com as seguintes dimensões aproximadas: 20 x 20 x 30 cm.
Peso líquido: 900 gramas.
Equipado com sistema de gatilho para pulverização, bico com jato regulável e válvula de alívio de pressão interna.
Indicado para pulverizações em geral.
Capacidade mínima do reservatório: 1,5 litros.</t>
  </si>
  <si>
    <t>ROÇADEIRA PROFISSIONAL A GASOLINA COM CILINDRADAS MINIMAS DE 35 CM3; 2KW/2,3 HP DE POTÊNCIA COM  PESO MAXIMO DE 7,9KG. Qualidade Semelhante a Marca Sithl fs220</t>
  </si>
  <si>
    <t>ESCADA DE 9(NOVE) DEGRAUS</t>
  </si>
  <si>
    <r>
      <rPr>
        <b/>
        <sz val="11"/>
        <color rgb="FF000000"/>
        <rFont val="Carlito"/>
        <charset val="1"/>
      </rPr>
      <t>Depreciação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de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equipamentos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(gasto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mensal)</t>
    </r>
  </si>
  <si>
    <r>
      <rPr>
        <b/>
        <sz val="11"/>
        <color rgb="FF000000"/>
        <rFont val="Carlito"/>
        <charset val="1"/>
      </rPr>
      <t>Quantidade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de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funcionários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(estimado)</t>
    </r>
  </si>
  <si>
    <r>
      <rPr>
        <b/>
        <sz val="11"/>
        <color rgb="FF000000"/>
        <rFont val="Carlito"/>
        <charset val="1"/>
      </rPr>
      <t>Valor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mensal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por</t>
    </r>
    <r>
      <rPr>
        <b/>
        <sz val="11"/>
        <color rgb="FF000000"/>
        <rFont val="Carlito"/>
        <charset val="1"/>
      </rPr>
      <t xml:space="preserve"> </t>
    </r>
    <r>
      <rPr>
        <b/>
        <sz val="11"/>
        <color rgb="FF000000"/>
        <rFont val="Carlito"/>
        <charset val="1"/>
      </rPr>
      <t>funcionário</t>
    </r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</si>
  <si>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</si>
  <si>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</si>
  <si>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</si>
  <si>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</si>
  <si>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5143-25</t>
  </si>
  <si>
    <t>TÉCNICO EM MANUTENÇÃO PREDIAL</t>
  </si>
  <si>
    <t>5174-10</t>
  </si>
  <si>
    <t>PORTEIRO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</si>
  <si>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</si>
  <si>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</si>
  <si>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</si>
  <si>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</si>
  <si>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</si>
  <si>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</si>
  <si>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ESTÂNCIA</t>
  </si>
  <si>
    <t>Serviços de Apoio Administrativo – Almoxarife</t>
  </si>
  <si>
    <t>Serviços de Apoio Administrativo – Auxiliar de Manutenção Predial</t>
  </si>
  <si>
    <t>Serviços de Apoio Administrativo - Contínuo</t>
  </si>
  <si>
    <t>Serviços de Apoio Administrativo – Inspetor de Aluno de escola pública</t>
  </si>
  <si>
    <t>Serviços de Apoio Administrativo - Jardineiro (c/ ferramentas)</t>
  </si>
  <si>
    <t>Serviços de Apoio Administrativo - Motorista categoria D</t>
  </si>
  <si>
    <t>Serviços de Apoio Administrativo – Técnico de Manutenção Predial</t>
  </si>
  <si>
    <t>Serviços de Apoio Administrativo - Porteiro</t>
  </si>
  <si>
    <t>Pagamento de 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</si>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</sst>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9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b/>
      <sz val="10"/>
      <name val="Calibri"/>
      <charset val="134"/>
      <scheme val="minor"/>
    </font>
    <font>
      <sz val="10"/>
      <name val="Calibri"/>
      <charset val="134"/>
      <scheme val="minor"/>
    </font>
    <font>
      <sz val="11"/>
      <name val="Calibri"/>
      <charset val="134"/>
      <scheme val="minor"/>
    </font>
    <font>
      <sz val="11"/>
      <name val="Calibri"/>
      <charset val="134"/>
    </font>
    <font>
      <b/>
      <sz val="11"/>
      <color rgb="FF000000"/>
      <name val="Carlito"/>
      <charset val="1"/>
    </font>
    <font>
      <b/>
      <sz val="11"/>
      <color rgb="FFFF0000"/>
      <name val="Calibri"/>
      <charset val="134"/>
      <scheme val="minor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  <font>
      <sz val="10"/>
      <color rgb="FF333333"/>
      <name val="SimSun"/>
      <charset val="134"/>
    </font>
    <font>
      <b/>
      <sz val="9"/>
      <name val="Segoe UI"/>
      <charset val="1"/>
    </font>
  </fonts>
  <fills count="42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4A4A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24" fillId="0" borderId="0" applyFont="0" applyFill="0" applyBorder="0" applyAlignment="0" applyProtection="0">
      <alignment vertical="center"/>
    </xf>
    <xf numFmtId="177" fontId="24" fillId="0" borderId="0" applyFont="0" applyFill="0" applyBorder="0" applyAlignment="0" applyProtection="0">
      <alignment vertical="center"/>
    </xf>
    <xf numFmtId="9" fontId="24" fillId="0" borderId="0" applyFont="0" applyFill="0" applyBorder="0" applyAlignment="0" applyProtection="0">
      <alignment vertical="center"/>
    </xf>
    <xf numFmtId="178" fontId="24" fillId="0" borderId="0" applyFont="0" applyFill="0" applyBorder="0" applyAlignment="0" applyProtection="0">
      <alignment vertical="center"/>
    </xf>
    <xf numFmtId="179" fontId="24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4" fillId="12" borderId="17" applyNumberFormat="0" applyFont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0" borderId="18" applyNumberFormat="0" applyFill="0" applyAlignment="0" applyProtection="0">
      <alignment vertical="center"/>
    </xf>
    <xf numFmtId="0" fontId="32" fillId="0" borderId="19" applyNumberFormat="0" applyFill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13" borderId="20" applyNumberFormat="0" applyAlignment="0" applyProtection="0">
      <alignment vertical="center"/>
    </xf>
    <xf numFmtId="0" fontId="34" fillId="14" borderId="21" applyNumberFormat="0" applyAlignment="0" applyProtection="0">
      <alignment vertical="center"/>
    </xf>
    <xf numFmtId="0" fontId="35" fillId="14" borderId="20" applyNumberFormat="0" applyAlignment="0" applyProtection="0">
      <alignment vertical="center"/>
    </xf>
    <xf numFmtId="0" fontId="36" fillId="15" borderId="22" applyNumberFormat="0" applyAlignment="0" applyProtection="0">
      <alignment vertical="center"/>
    </xf>
    <xf numFmtId="0" fontId="37" fillId="0" borderId="23" applyNumberFormat="0" applyFill="0" applyAlignment="0" applyProtection="0">
      <alignment vertical="center"/>
    </xf>
    <xf numFmtId="0" fontId="38" fillId="0" borderId="24" applyNumberFormat="0" applyFill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40" fillId="1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2" fillId="19" borderId="0" applyNumberFormat="0" applyBorder="0" applyAlignment="0" applyProtection="0">
      <alignment vertical="center"/>
    </xf>
    <xf numFmtId="0" fontId="43" fillId="20" borderId="0" applyNumberFormat="0" applyBorder="0" applyAlignment="0" applyProtection="0">
      <alignment vertical="center"/>
    </xf>
    <xf numFmtId="0" fontId="43" fillId="21" borderId="0" applyNumberFormat="0" applyBorder="0" applyAlignment="0" applyProtection="0">
      <alignment vertical="center"/>
    </xf>
    <xf numFmtId="0" fontId="42" fillId="22" borderId="0" applyNumberFormat="0" applyBorder="0" applyAlignment="0" applyProtection="0">
      <alignment vertical="center"/>
    </xf>
    <xf numFmtId="0" fontId="42" fillId="23" borderId="0" applyNumberFormat="0" applyBorder="0" applyAlignment="0" applyProtection="0">
      <alignment vertical="center"/>
    </xf>
    <xf numFmtId="0" fontId="43" fillId="24" borderId="0" applyNumberFormat="0" applyBorder="0" applyAlignment="0" applyProtection="0">
      <alignment vertical="center"/>
    </xf>
    <xf numFmtId="0" fontId="43" fillId="25" borderId="0" applyNumberFormat="0" applyBorder="0" applyAlignment="0" applyProtection="0">
      <alignment vertical="center"/>
    </xf>
    <xf numFmtId="0" fontId="42" fillId="26" borderId="0" applyNumberFormat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0" fontId="43" fillId="27" borderId="0" applyNumberFormat="0" applyBorder="0" applyAlignment="0" applyProtection="0">
      <alignment vertical="center"/>
    </xf>
    <xf numFmtId="0" fontId="43" fillId="28" borderId="0" applyNumberFormat="0" applyBorder="0" applyAlignment="0" applyProtection="0">
      <alignment vertical="center"/>
    </xf>
    <xf numFmtId="0" fontId="42" fillId="29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3" fillId="31" borderId="0" applyNumberFormat="0" applyBorder="0" applyAlignment="0" applyProtection="0">
      <alignment vertical="center"/>
    </xf>
    <xf numFmtId="0" fontId="43" fillId="32" borderId="0" applyNumberFormat="0" applyBorder="0" applyAlignment="0" applyProtection="0">
      <alignment vertical="center"/>
    </xf>
    <xf numFmtId="0" fontId="42" fillId="33" borderId="0" applyNumberFormat="0" applyBorder="0" applyAlignment="0" applyProtection="0">
      <alignment vertical="center"/>
    </xf>
    <xf numFmtId="0" fontId="42" fillId="34" borderId="0" applyNumberFormat="0" applyBorder="0" applyAlignment="0" applyProtection="0">
      <alignment vertical="center"/>
    </xf>
    <xf numFmtId="0" fontId="43" fillId="35" borderId="0" applyNumberFormat="0" applyBorder="0" applyAlignment="0" applyProtection="0">
      <alignment vertical="center"/>
    </xf>
    <xf numFmtId="0" fontId="43" fillId="36" borderId="0" applyNumberFormat="0" applyBorder="0" applyAlignment="0" applyProtection="0">
      <alignment vertical="center"/>
    </xf>
    <xf numFmtId="0" fontId="42" fillId="37" borderId="0" applyNumberFormat="0" applyBorder="0" applyAlignment="0" applyProtection="0">
      <alignment vertical="center"/>
    </xf>
    <xf numFmtId="0" fontId="42" fillId="38" borderId="0" applyNumberFormat="0" applyBorder="0" applyAlignment="0" applyProtection="0">
      <alignment vertical="center"/>
    </xf>
    <xf numFmtId="0" fontId="43" fillId="39" borderId="0" applyNumberFormat="0" applyBorder="0" applyAlignment="0" applyProtection="0">
      <alignment vertical="center"/>
    </xf>
    <xf numFmtId="0" fontId="43" fillId="40" borderId="0" applyNumberFormat="0" applyBorder="0" applyAlignment="0" applyProtection="0">
      <alignment vertical="center"/>
    </xf>
    <xf numFmtId="0" fontId="42" fillId="41" borderId="0" applyNumberFormat="0" applyBorder="0" applyAlignment="0" applyProtection="0">
      <alignment vertical="center"/>
    </xf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2" fontId="44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45" fillId="0" borderId="0"/>
    <xf numFmtId="9" fontId="8" fillId="0" borderId="0" applyBorder="0" applyProtection="0"/>
  </cellStyleXfs>
  <cellXfs count="21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4" fillId="6" borderId="1" xfId="0" applyNumberFormat="1" applyFont="1" applyFill="1" applyBorder="1" applyAlignment="1" applyProtection="1">
      <alignment horizontal="center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  <xf numFmtId="0" fontId="3" fillId="0" borderId="1" xfId="0" applyFont="1" applyFill="1" applyBorder="1" applyAlignment="1"/>
    <xf numFmtId="0" fontId="3" fillId="0" borderId="0" xfId="66" applyProtection="1"/>
    <xf numFmtId="0" fontId="18" fillId="10" borderId="1" xfId="66" applyFont="1" applyFill="1" applyBorder="1" applyAlignment="1" applyProtection="1">
      <alignment horizontal="center" vertical="center" wrapText="1"/>
    </xf>
    <xf numFmtId="0" fontId="18" fillId="10" borderId="10" xfId="66" applyFont="1" applyFill="1" applyBorder="1" applyAlignment="1" applyProtection="1">
      <alignment horizontal="center" vertical="center" wrapText="1"/>
    </xf>
    <xf numFmtId="0" fontId="19" fillId="0" borderId="1" xfId="66" applyFont="1" applyFill="1" applyBorder="1" applyAlignment="1" applyProtection="1">
      <alignment horizontal="center" vertical="center"/>
    </xf>
    <xf numFmtId="0" fontId="19" fillId="0" borderId="1" xfId="66" applyFont="1" applyFill="1" applyBorder="1" applyAlignment="1" applyProtection="1">
      <alignment vertical="center" wrapText="1"/>
    </xf>
    <xf numFmtId="1" fontId="19" fillId="0" borderId="1" xfId="56" applyNumberFormat="1" applyFont="1" applyFill="1" applyBorder="1" applyAlignment="1" applyProtection="1">
      <alignment horizontal="center" vertical="center"/>
    </xf>
    <xf numFmtId="189" fontId="20" fillId="5" borderId="1" xfId="66" applyNumberFormat="1" applyFont="1" applyFill="1" applyBorder="1" applyAlignment="1" applyProtection="1">
      <alignment horizontal="center" vertical="center"/>
      <protection locked="0"/>
    </xf>
    <xf numFmtId="182" fontId="21" fillId="0" borderId="1" xfId="56" applyFont="1" applyBorder="1" applyAlignment="1" applyProtection="1">
      <alignment horizontal="center" vertical="center"/>
    </xf>
    <xf numFmtId="1" fontId="21" fillId="0" borderId="1" xfId="56" applyNumberFormat="1" applyFont="1" applyBorder="1" applyAlignment="1" applyProtection="1">
      <alignment horizontal="center" vertical="center"/>
    </xf>
    <xf numFmtId="9" fontId="21" fillId="0" borderId="1" xfId="3" applyNumberFormat="1" applyFont="1" applyBorder="1" applyAlignment="1" applyProtection="1">
      <alignment horizontal="center" vertical="center"/>
    </xf>
    <xf numFmtId="0" fontId="19" fillId="0" borderId="1" xfId="66" applyFont="1" applyFill="1" applyBorder="1" applyAlignment="1" applyProtection="1">
      <alignment wrapText="1"/>
    </xf>
    <xf numFmtId="0" fontId="2" fillId="10" borderId="3" xfId="66" applyFont="1" applyFill="1" applyBorder="1" applyAlignment="1" applyProtection="1">
      <alignment horizontal="center"/>
    </xf>
    <xf numFmtId="0" fontId="2" fillId="10" borderId="4" xfId="66" applyFont="1" applyFill="1" applyBorder="1" applyAlignment="1" applyProtection="1">
      <alignment horizontal="center"/>
    </xf>
    <xf numFmtId="0" fontId="2" fillId="10" borderId="2" xfId="66" applyFont="1" applyFill="1" applyBorder="1" applyAlignment="1" applyProtection="1">
      <alignment horizontal="center"/>
    </xf>
    <xf numFmtId="182" fontId="2" fillId="10" borderId="1" xfId="56" applyFont="1" applyFill="1" applyBorder="1" applyProtection="1"/>
    <xf numFmtId="0" fontId="22" fillId="11" borderId="1" xfId="0" applyFont="1" applyFill="1" applyBorder="1" applyAlignment="1" applyProtection="1">
      <alignment horizontal="center" vertical="top" wrapText="1"/>
    </xf>
    <xf numFmtId="0" fontId="23" fillId="0" borderId="0" xfId="66" applyFont="1" applyBorder="1" applyAlignment="1" applyProtection="1">
      <alignment wrapText="1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5" borderId="2" xfId="0" applyFont="1" applyFill="1" applyBorder="1" applyAlignment="1" applyProtection="1"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2 2" xfId="50"/>
    <cellStyle name="Moeda 7 5" xfId="51"/>
    <cellStyle name="Moeda 7 3" xfId="52"/>
    <cellStyle name="Moeda 6 2" xfId="53"/>
    <cellStyle name="Moeda 2" xfId="54"/>
    <cellStyle name="Moeda 5 5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2" Type="http://schemas.openxmlformats.org/officeDocument/2006/relationships/styles" Target="styles.xml"/><Relationship Id="rId21" Type="http://schemas.openxmlformats.org/officeDocument/2006/relationships/sharedStrings" Target="sharedStrings.xml"/><Relationship Id="rId20" Type="http://schemas.openxmlformats.org/officeDocument/2006/relationships/theme" Target="theme/theme1.xml"/><Relationship Id="rId2" Type="http://schemas.openxmlformats.org/officeDocument/2006/relationships/worksheet" Target="worksheets/sheet2.xml"/><Relationship Id="rId19" Type="http://schemas.openxmlformats.org/officeDocument/2006/relationships/customXml" Target="../customXml/item1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comments" Target="../comments6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comments" Target="../comments7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comments" Target="../comments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31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1692.35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35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1692.35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1692.35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140.97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188.02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328.99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404.26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50.53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121.28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30.32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20.21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12.12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4.04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161.7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804.46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24.45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101.541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370.2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328.99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804.46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370.2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1503.65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7.78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46.19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1.47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64.68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120.12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7.42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7.42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29.7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44.54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ALMOXARIFE'!F9</f>
        <v>71.6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ALMOXARIFE'!F17</f>
        <v>23.46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95.06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172.78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229.8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74.24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341.96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224.97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1043.75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1692.35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1503.65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120.12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44.54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95.06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3455.72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1043.75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4499.47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MQ02XeJfo5gsx3TKzK04CcXMNLHWNKPERszaphAdIId25cmI8sZ+wfb/1e/3oUxRaLzJsHGo+zUljxewX2CMgA==" saltValue="XWhagb8sBtNZme6XOzZJj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7"/>
  <sheetViews>
    <sheetView view="pageBreakPreview" zoomScale="80" zoomScaleNormal="100" workbookViewId="0">
      <selection activeCell="I15" sqref="I1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7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7">
        <v>115</v>
      </c>
      <c r="F5" s="15">
        <f>E5*C5</f>
        <v>345</v>
      </c>
    </row>
    <row r="6" ht="28.8" spans="1:6">
      <c r="A6" s="11">
        <v>3</v>
      </c>
      <c r="B6" s="12" t="s">
        <v>202</v>
      </c>
      <c r="C6" s="13">
        <v>2</v>
      </c>
      <c r="D6" s="13" t="s">
        <v>203</v>
      </c>
      <c r="E6" s="211">
        <v>96</v>
      </c>
      <c r="F6" s="15">
        <f>E6*C6</f>
        <v>192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859.27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71.6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1">
        <v>1</v>
      </c>
      <c r="B13" s="12" t="s">
        <v>208</v>
      </c>
      <c r="C13" s="13">
        <v>1</v>
      </c>
      <c r="D13" s="13" t="s">
        <v>200</v>
      </c>
      <c r="E13" s="17">
        <v>53.58</v>
      </c>
      <c r="F13" s="15">
        <f t="shared" ref="F13:F15" si="0">E13*C13</f>
        <v>53.58</v>
      </c>
    </row>
    <row r="14" ht="57.6" spans="1:6">
      <c r="A14" s="11">
        <v>2</v>
      </c>
      <c r="B14" s="12" t="s">
        <v>209</v>
      </c>
      <c r="C14" s="13">
        <v>40</v>
      </c>
      <c r="D14" s="13" t="s">
        <v>200</v>
      </c>
      <c r="E14" s="17">
        <v>5.24</v>
      </c>
      <c r="F14" s="15">
        <f t="shared" si="0"/>
        <v>209.6</v>
      </c>
    </row>
    <row r="15" ht="43.2" spans="1:6">
      <c r="A15" s="11">
        <v>3</v>
      </c>
      <c r="B15" s="12" t="s">
        <v>210</v>
      </c>
      <c r="C15" s="13">
        <v>2</v>
      </c>
      <c r="D15" s="13" t="s">
        <v>203</v>
      </c>
      <c r="E15" s="17">
        <v>9.17</v>
      </c>
      <c r="F15" s="15">
        <f t="shared" si="0"/>
        <v>18.34</v>
      </c>
    </row>
    <row r="16" spans="1:6">
      <c r="A16" s="11" t="s">
        <v>205</v>
      </c>
      <c r="B16" s="11"/>
      <c r="C16" s="11"/>
      <c r="D16" s="11"/>
      <c r="E16" s="11"/>
      <c r="F16" s="15">
        <f>SUM(F13:F15)</f>
        <v>281.52</v>
      </c>
    </row>
    <row r="17" spans="1:6">
      <c r="A17" s="11" t="s">
        <v>206</v>
      </c>
      <c r="B17" s="11"/>
      <c r="C17" s="11"/>
      <c r="D17" s="11"/>
      <c r="E17" s="11"/>
      <c r="F17" s="15">
        <f>TRUNC(F16/12,2)</f>
        <v>23.46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16:E16"/>
    <mergeCell ref="A17:E17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211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8.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212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34.79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380.54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380.54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1398.57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40.04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AUX.MAN.PREDIAL'!F8</f>
        <v>50.58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AUX.MAN.PREDIAL'!F18</f>
        <v>12.16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62.74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156.46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208.09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67.22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309.65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203.72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945.14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1398.57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62.74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3129.25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945.14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4074.39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Wc6DZDS3Zn8xDq01IDeS3/wlEhM2gl+mYrzpMkHNBkXpgbpstMLAsZr7kvT/BVj1ggduIYr74AqWw2W4exoNGA==" saltValue="Rjn5OKvCHbagIgIHqsq5I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J15" sqref="J1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213</v>
      </c>
      <c r="C4" s="13">
        <v>3</v>
      </c>
      <c r="D4" s="13" t="s">
        <v>200</v>
      </c>
      <c r="E4" s="189">
        <v>129.9</v>
      </c>
      <c r="F4" s="15">
        <f>E4*C4</f>
        <v>389.7</v>
      </c>
    </row>
    <row r="5" ht="28.8" spans="1:6">
      <c r="A5" s="11">
        <v>2</v>
      </c>
      <c r="B5" s="12" t="s">
        <v>202</v>
      </c>
      <c r="C5" s="13">
        <v>2</v>
      </c>
      <c r="D5" s="13" t="s">
        <v>203</v>
      </c>
      <c r="E5" s="189">
        <v>96</v>
      </c>
      <c r="F5" s="15">
        <f>E5*C5</f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89">
        <v>25.27</v>
      </c>
      <c r="F6" s="15">
        <f>E6*C6</f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214</v>
      </c>
      <c r="C12" s="13">
        <v>1</v>
      </c>
      <c r="D12" s="13" t="s">
        <v>200</v>
      </c>
      <c r="E12" s="189">
        <v>18.49</v>
      </c>
      <c r="F12" s="15">
        <f t="shared" ref="F12:F16" si="0">E12*C12</f>
        <v>18.49</v>
      </c>
    </row>
    <row r="13" ht="28.8" spans="1:6">
      <c r="A13" s="11">
        <v>2</v>
      </c>
      <c r="B13" s="12" t="s">
        <v>215</v>
      </c>
      <c r="C13" s="13">
        <v>2</v>
      </c>
      <c r="D13" s="13" t="s">
        <v>200</v>
      </c>
      <c r="E13" s="189">
        <v>6.9</v>
      </c>
      <c r="F13" s="15">
        <f t="shared" si="0"/>
        <v>13.8</v>
      </c>
    </row>
    <row r="14" ht="43.2" spans="1:6">
      <c r="A14" s="11">
        <v>3</v>
      </c>
      <c r="B14" s="12" t="s">
        <v>216</v>
      </c>
      <c r="C14" s="13">
        <v>6</v>
      </c>
      <c r="D14" s="13" t="s">
        <v>200</v>
      </c>
      <c r="E14" s="190">
        <v>3</v>
      </c>
      <c r="F14" s="15">
        <f t="shared" si="0"/>
        <v>18</v>
      </c>
    </row>
    <row r="15" ht="28.8" spans="1:6">
      <c r="A15" s="11">
        <v>4</v>
      </c>
      <c r="B15" s="12" t="s">
        <v>217</v>
      </c>
      <c r="C15" s="13">
        <v>4</v>
      </c>
      <c r="D15" s="13" t="s">
        <v>203</v>
      </c>
      <c r="E15" s="189">
        <v>16.01</v>
      </c>
      <c r="F15" s="15">
        <f t="shared" si="0"/>
        <v>64.04</v>
      </c>
    </row>
    <row r="16" ht="43.2" spans="1:6">
      <c r="A16" s="11">
        <v>5</v>
      </c>
      <c r="B16" s="12" t="s">
        <v>218</v>
      </c>
      <c r="C16" s="13">
        <v>2</v>
      </c>
      <c r="D16" s="13" t="s">
        <v>200</v>
      </c>
      <c r="E16" s="189">
        <v>15.82</v>
      </c>
      <c r="F16" s="15">
        <f t="shared" si="0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219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220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6" t="s">
        <v>221</v>
      </c>
      <c r="J24" s="97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34.79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380.54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380.54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1398.57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40.04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CONTÍNUO'!F9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222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157.6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209.61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v>65.43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311.91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205.2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949.75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1398.57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3152.11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949.75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4101.86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iNjg/nxolMFzL5Z4odJ1+hGTstezCbgCr8BoySocri29LCsZMjGThC9GaQPf8p7EsPu/F1XaRz3P4FPVNYRmVg==" saltValue="lyScrR3Dvi0ZSUlPx/2Wo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>E5*C5</f>
        <v>345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224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1518</v>
      </c>
      <c r="J23" s="99"/>
      <c r="L23" s="21" t="s">
        <v>33</v>
      </c>
    </row>
    <row r="24" ht="27.7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225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1518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1518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126.44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168.64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295.08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362.61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45.32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108.78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27.19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18.13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10.87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3.62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145.04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721.56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34.92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91.08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380.67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295.08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721.56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380.67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1397.31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6.98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41.43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58.01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107.74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6.66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6.66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26.66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39.98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INSP. DE ALUNO'!F9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222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157.43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209.38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67.64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311.57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204.98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951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1518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1397.31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107.74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39.98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3148.63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951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4099.63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3D7MCXYQhxw9dVMTLhL2h3ypX+ylzYk3dopvPwqAyDipBIVOBQqV9jx9xNImvlrZF56Tpa18QgKBVD/OeCMlyA==" saltValue="5m4VVbBoNyXrlxOfavlu/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91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91">
        <f>E5*C5</f>
        <v>345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91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91">
        <f>TRUNC(F8/12,2)</f>
        <v>85.6</v>
      </c>
    </row>
  </sheetData>
  <sheetProtection algorithmName="SHA-512" hashValue="6xMNCvtJIVqE8tjBMWbTt6gpuQSIxgrEC+9F9h4SGtkZqiwrJhig65JrXWW4pWjN1iVBgWYakBlB3GDVrmaLoQ==" saltValue="peFCuPr0pPlDuvMnAsvVjA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226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219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227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1704.48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228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1704.48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1704.48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141.98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189.36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331.34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407.16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50.89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122.14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30.53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20.35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12.21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4.07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162.86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810.21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23.73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102.2688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369.48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331.34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810.21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369.48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1511.03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7.84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46.52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1.48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65.14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120.98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7.47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7.47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29.91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44.85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JARDINEIRO'!F8</f>
        <v>45.98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JARDINEIRO'!F24+'EQUIP COM DEPREC. - JARDINEIRO'!E20</f>
        <v>84.59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130.57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175.59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233.54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v>76.55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v>352.59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228.63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1066.9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1704.48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1511.03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120.98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44.85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130.57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3511.91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1066.9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4578.81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/BTRTYf7uUEriuzckQvBsCuvmb45uJhgyTe0yHtGLVkLnVJM7BsQBZrrT4kKO5kry0O2lvqGOOklpfp45sIKew==" saltValue="UYkXOhO5v6AGWac6fWEe3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24"/>
  <sheetViews>
    <sheetView view="pageBreakPreview" zoomScale="80" zoomScaleNormal="100" workbookViewId="0">
      <selection activeCell="I18" sqref="I18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213</v>
      </c>
      <c r="C4" s="13">
        <v>3</v>
      </c>
      <c r="D4" s="13" t="s">
        <v>200</v>
      </c>
      <c r="E4" s="17">
        <v>129.9</v>
      </c>
      <c r="F4" s="191">
        <f t="shared" ref="F4:F6" si="0">E4*C4</f>
        <v>389.7</v>
      </c>
    </row>
    <row r="5" ht="28.8" spans="1:6">
      <c r="A5" s="11">
        <v>2</v>
      </c>
      <c r="B5" s="209" t="s">
        <v>229</v>
      </c>
      <c r="C5" s="13">
        <v>2</v>
      </c>
      <c r="D5" s="13" t="s">
        <v>203</v>
      </c>
      <c r="E5" s="17">
        <v>68.43</v>
      </c>
      <c r="F5" s="191">
        <f t="shared" si="0"/>
        <v>136.86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7">
        <v>25.27</v>
      </c>
      <c r="F6" s="15">
        <f t="shared" si="0"/>
        <v>25.27</v>
      </c>
    </row>
    <row r="7" spans="1:6">
      <c r="A7" s="18" t="s">
        <v>205</v>
      </c>
      <c r="B7" s="19"/>
      <c r="C7" s="19"/>
      <c r="D7" s="19"/>
      <c r="E7" s="20"/>
      <c r="F7" s="191">
        <f>SUM(F4:F6)</f>
        <v>551.83</v>
      </c>
    </row>
    <row r="8" spans="1:6">
      <c r="A8" s="18" t="s">
        <v>206</v>
      </c>
      <c r="B8" s="19"/>
      <c r="C8" s="19"/>
      <c r="D8" s="19"/>
      <c r="E8" s="20"/>
      <c r="F8" s="191">
        <f>TRUNC(F7/12,2)</f>
        <v>45.98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28.8" spans="1:6">
      <c r="A12" s="11">
        <v>1</v>
      </c>
      <c r="B12" s="209" t="s">
        <v>230</v>
      </c>
      <c r="C12" s="210">
        <v>2</v>
      </c>
      <c r="D12" s="210" t="s">
        <v>200</v>
      </c>
      <c r="E12" s="17">
        <v>15.86</v>
      </c>
      <c r="F12" s="191">
        <f t="shared" ref="F12:F22" si="1">E12*C12</f>
        <v>31.72</v>
      </c>
    </row>
    <row r="13" ht="57.6" spans="1:6">
      <c r="A13" s="11">
        <v>2</v>
      </c>
      <c r="B13" s="209" t="s">
        <v>231</v>
      </c>
      <c r="C13" s="210">
        <v>4</v>
      </c>
      <c r="D13" s="210" t="s">
        <v>200</v>
      </c>
      <c r="E13" s="17">
        <v>23.23</v>
      </c>
      <c r="F13" s="191">
        <f t="shared" si="1"/>
        <v>92.92</v>
      </c>
    </row>
    <row r="14" ht="43.2" spans="1:6">
      <c r="A14" s="11">
        <v>3</v>
      </c>
      <c r="B14" s="209" t="s">
        <v>210</v>
      </c>
      <c r="C14" s="210">
        <v>4</v>
      </c>
      <c r="D14" s="210" t="s">
        <v>203</v>
      </c>
      <c r="E14" s="17">
        <v>9.17</v>
      </c>
      <c r="F14" s="191">
        <f t="shared" si="1"/>
        <v>36.68</v>
      </c>
    </row>
    <row r="15" ht="57.6" spans="1:6">
      <c r="A15" s="11">
        <v>4</v>
      </c>
      <c r="B15" s="209" t="s">
        <v>232</v>
      </c>
      <c r="C15" s="210">
        <v>4</v>
      </c>
      <c r="D15" s="210" t="s">
        <v>203</v>
      </c>
      <c r="E15" s="17">
        <v>30.16</v>
      </c>
      <c r="F15" s="191">
        <f t="shared" si="1"/>
        <v>120.64</v>
      </c>
    </row>
    <row r="16" ht="28.8" spans="1:6">
      <c r="A16" s="11">
        <v>5</v>
      </c>
      <c r="B16" s="209" t="s">
        <v>233</v>
      </c>
      <c r="C16" s="210">
        <v>2</v>
      </c>
      <c r="D16" s="210" t="s">
        <v>200</v>
      </c>
      <c r="E16" s="17">
        <v>20.08</v>
      </c>
      <c r="F16" s="191">
        <f t="shared" si="1"/>
        <v>40.16</v>
      </c>
    </row>
    <row r="17" spans="1:6">
      <c r="A17" s="11">
        <v>6</v>
      </c>
      <c r="B17" s="209" t="s">
        <v>234</v>
      </c>
      <c r="C17" s="210">
        <v>2</v>
      </c>
      <c r="D17" s="210" t="s">
        <v>200</v>
      </c>
      <c r="E17" s="17">
        <v>30.4</v>
      </c>
      <c r="F17" s="191">
        <f t="shared" si="1"/>
        <v>60.8</v>
      </c>
    </row>
    <row r="18" ht="57.6" spans="1:6">
      <c r="A18" s="11">
        <v>7</v>
      </c>
      <c r="B18" s="209" t="s">
        <v>235</v>
      </c>
      <c r="C18" s="210">
        <v>40</v>
      </c>
      <c r="D18" s="210" t="s">
        <v>200</v>
      </c>
      <c r="E18" s="17">
        <v>5.24</v>
      </c>
      <c r="F18" s="191">
        <f t="shared" si="1"/>
        <v>209.6</v>
      </c>
    </row>
    <row r="19" spans="1:6">
      <c r="A19" s="11">
        <v>8</v>
      </c>
      <c r="B19" s="209" t="s">
        <v>236</v>
      </c>
      <c r="C19" s="210">
        <v>2</v>
      </c>
      <c r="D19" s="210" t="s">
        <v>203</v>
      </c>
      <c r="E19" s="17">
        <v>31</v>
      </c>
      <c r="F19" s="191">
        <f t="shared" si="1"/>
        <v>62</v>
      </c>
    </row>
    <row r="20" spans="1:6">
      <c r="A20" s="11">
        <v>9</v>
      </c>
      <c r="B20" s="209" t="s">
        <v>237</v>
      </c>
      <c r="C20" s="210">
        <v>1</v>
      </c>
      <c r="D20" s="210" t="s">
        <v>200</v>
      </c>
      <c r="E20" s="17">
        <v>63.24</v>
      </c>
      <c r="F20" s="191">
        <f t="shared" si="1"/>
        <v>63.24</v>
      </c>
    </row>
    <row r="21" ht="43.2" spans="1:6">
      <c r="A21" s="11">
        <v>10</v>
      </c>
      <c r="B21" s="209" t="s">
        <v>218</v>
      </c>
      <c r="C21" s="210">
        <v>2</v>
      </c>
      <c r="D21" s="210" t="s">
        <v>200</v>
      </c>
      <c r="E21" s="17">
        <v>15.82</v>
      </c>
      <c r="F21" s="191">
        <f t="shared" si="1"/>
        <v>31.64</v>
      </c>
    </row>
    <row r="22" ht="28.8" spans="1:6">
      <c r="A22" s="11">
        <v>11</v>
      </c>
      <c r="B22" s="209" t="s">
        <v>238</v>
      </c>
      <c r="C22" s="210">
        <v>1</v>
      </c>
      <c r="D22" s="210" t="s">
        <v>200</v>
      </c>
      <c r="E22" s="17">
        <v>53.58</v>
      </c>
      <c r="F22" s="191">
        <f t="shared" si="1"/>
        <v>53.58</v>
      </c>
    </row>
    <row r="23" spans="1:6">
      <c r="A23" s="11" t="s">
        <v>205</v>
      </c>
      <c r="B23" s="11"/>
      <c r="C23" s="11"/>
      <c r="D23" s="11"/>
      <c r="E23" s="11"/>
      <c r="F23" s="191">
        <f>SUM(F12:F22)</f>
        <v>802.98</v>
      </c>
    </row>
    <row r="24" spans="1:6">
      <c r="A24" s="11" t="s">
        <v>206</v>
      </c>
      <c r="B24" s="11"/>
      <c r="C24" s="11"/>
      <c r="D24" s="11"/>
      <c r="E24" s="11"/>
      <c r="F24" s="191">
        <f>TRUNC(F23/12,2)</f>
        <v>66.91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23:E23"/>
    <mergeCell ref="A24:E24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N20"/>
  <sheetViews>
    <sheetView view="pageBreakPreview" zoomScale="85" zoomScaleNormal="90" workbookViewId="0">
      <selection activeCell="E3" sqref="E3:E15"/>
    </sheetView>
  </sheetViews>
  <sheetFormatPr defaultColWidth="9.13888888888889" defaultRowHeight="14.4"/>
  <cols>
    <col min="1" max="1" width="9.13888888888889" style="192"/>
    <col min="2" max="2" width="44.4259259259259" style="192" customWidth="1"/>
    <col min="3" max="3" width="9.13888888888889" style="192"/>
    <col min="4" max="4" width="11.287037037037" style="192" customWidth="1"/>
    <col min="5" max="6" width="17" style="192" customWidth="1"/>
    <col min="7" max="7" width="11.712962962963" style="192" customWidth="1"/>
    <col min="8" max="9" width="13" style="192" customWidth="1"/>
    <col min="10" max="10" width="12.712962962963" style="192" customWidth="1"/>
    <col min="11" max="16384" width="9.13888888888889" style="192"/>
  </cols>
  <sheetData>
    <row r="1" ht="18" customHeight="1" spans="1:10">
      <c r="A1" s="193" t="s">
        <v>239</v>
      </c>
      <c r="B1" s="193"/>
      <c r="C1" s="193"/>
      <c r="D1" s="193"/>
      <c r="E1" s="193"/>
      <c r="F1" s="193"/>
      <c r="G1" s="193"/>
      <c r="H1" s="193"/>
      <c r="I1" s="193"/>
      <c r="J1" s="193"/>
    </row>
    <row r="2" ht="55.2" spans="1:10">
      <c r="A2" s="194" t="s">
        <v>193</v>
      </c>
      <c r="B2" s="194" t="s">
        <v>240</v>
      </c>
      <c r="C2" s="194" t="s">
        <v>200</v>
      </c>
      <c r="D2" s="194" t="s">
        <v>241</v>
      </c>
      <c r="E2" s="194" t="s">
        <v>242</v>
      </c>
      <c r="F2" s="194" t="s">
        <v>243</v>
      </c>
      <c r="G2" s="194" t="s">
        <v>244</v>
      </c>
      <c r="H2" s="194" t="s">
        <v>245</v>
      </c>
      <c r="I2" s="194" t="s">
        <v>246</v>
      </c>
      <c r="J2" s="194" t="s">
        <v>247</v>
      </c>
    </row>
    <row r="3" ht="55.2" spans="1:10">
      <c r="A3" s="195">
        <v>1</v>
      </c>
      <c r="B3" s="196" t="s">
        <v>248</v>
      </c>
      <c r="C3" s="195" t="s">
        <v>249</v>
      </c>
      <c r="D3" s="197">
        <v>1</v>
      </c>
      <c r="E3" s="198">
        <v>21</v>
      </c>
      <c r="F3" s="199">
        <f t="shared" ref="F3:F9" si="0">D3*E3</f>
        <v>21</v>
      </c>
      <c r="G3" s="200">
        <v>5</v>
      </c>
      <c r="H3" s="201">
        <v>0.2</v>
      </c>
      <c r="I3" s="199">
        <f t="shared" ref="I3:I9" si="1">E3*H3</f>
        <v>4.2</v>
      </c>
      <c r="J3" s="199">
        <f t="shared" ref="J3:J9" si="2">I3*D3</f>
        <v>4.2</v>
      </c>
    </row>
    <row r="4" ht="55.2" spans="1:13">
      <c r="A4" s="195">
        <v>2</v>
      </c>
      <c r="B4" s="196" t="s">
        <v>250</v>
      </c>
      <c r="C4" s="195" t="s">
        <v>249</v>
      </c>
      <c r="D4" s="197">
        <v>1</v>
      </c>
      <c r="E4" s="198">
        <v>40.32</v>
      </c>
      <c r="F4" s="199">
        <f t="shared" si="0"/>
        <v>40.32</v>
      </c>
      <c r="G4" s="200">
        <v>5</v>
      </c>
      <c r="H4" s="201">
        <v>0.2</v>
      </c>
      <c r="I4" s="199">
        <f t="shared" si="1"/>
        <v>8.064</v>
      </c>
      <c r="J4" s="199">
        <f t="shared" si="2"/>
        <v>8.064</v>
      </c>
      <c r="K4" s="208"/>
      <c r="L4" s="208"/>
      <c r="M4" s="208"/>
    </row>
    <row r="5" ht="39" customHeight="1" spans="1:13">
      <c r="A5" s="195">
        <v>3</v>
      </c>
      <c r="B5" s="196" t="s">
        <v>251</v>
      </c>
      <c r="C5" s="195" t="s">
        <v>249</v>
      </c>
      <c r="D5" s="197">
        <v>1</v>
      </c>
      <c r="E5" s="198">
        <v>100</v>
      </c>
      <c r="F5" s="199">
        <f t="shared" si="0"/>
        <v>100</v>
      </c>
      <c r="G5" s="200">
        <v>5</v>
      </c>
      <c r="H5" s="201">
        <v>0.2</v>
      </c>
      <c r="I5" s="199">
        <f t="shared" si="1"/>
        <v>20</v>
      </c>
      <c r="J5" s="199">
        <f t="shared" si="2"/>
        <v>20</v>
      </c>
      <c r="K5" s="208"/>
      <c r="L5" s="208"/>
      <c r="M5" s="208"/>
    </row>
    <row r="6" ht="55.2" spans="1:14">
      <c r="A6" s="195">
        <v>4</v>
      </c>
      <c r="B6" s="202" t="s">
        <v>252</v>
      </c>
      <c r="C6" s="195" t="s">
        <v>249</v>
      </c>
      <c r="D6" s="197">
        <v>1</v>
      </c>
      <c r="E6" s="198">
        <v>51.55</v>
      </c>
      <c r="F6" s="199">
        <f t="shared" si="0"/>
        <v>51.55</v>
      </c>
      <c r="G6" s="200">
        <v>5</v>
      </c>
      <c r="H6" s="201">
        <v>0.2</v>
      </c>
      <c r="I6" s="199">
        <f t="shared" si="1"/>
        <v>10.31</v>
      </c>
      <c r="J6" s="199">
        <f t="shared" si="2"/>
        <v>10.31</v>
      </c>
      <c r="K6" s="208"/>
      <c r="L6" s="208"/>
      <c r="M6" s="208"/>
      <c r="N6" s="208"/>
    </row>
    <row r="7" ht="41.4" spans="1:14">
      <c r="A7" s="195">
        <v>5</v>
      </c>
      <c r="B7" s="202" t="s">
        <v>253</v>
      </c>
      <c r="C7" s="195" t="s">
        <v>249</v>
      </c>
      <c r="D7" s="197">
        <v>1</v>
      </c>
      <c r="E7" s="198">
        <v>47.77</v>
      </c>
      <c r="F7" s="199">
        <f t="shared" si="0"/>
        <v>47.77</v>
      </c>
      <c r="G7" s="200">
        <v>5</v>
      </c>
      <c r="H7" s="201">
        <v>0.2</v>
      </c>
      <c r="I7" s="199">
        <f t="shared" si="1"/>
        <v>9.554</v>
      </c>
      <c r="J7" s="199">
        <f t="shared" si="2"/>
        <v>9.554</v>
      </c>
      <c r="K7" s="208"/>
      <c r="L7" s="208"/>
      <c r="M7" s="208"/>
      <c r="N7" s="208"/>
    </row>
    <row r="8" ht="55.2" spans="1:14">
      <c r="A8" s="195">
        <v>6</v>
      </c>
      <c r="B8" s="202" t="s">
        <v>254</v>
      </c>
      <c r="C8" s="195" t="s">
        <v>249</v>
      </c>
      <c r="D8" s="197">
        <v>1</v>
      </c>
      <c r="E8" s="198">
        <v>48.62</v>
      </c>
      <c r="F8" s="199">
        <f t="shared" si="0"/>
        <v>48.62</v>
      </c>
      <c r="G8" s="200">
        <v>5</v>
      </c>
      <c r="H8" s="201">
        <v>0.2</v>
      </c>
      <c r="I8" s="199">
        <f t="shared" si="1"/>
        <v>9.724</v>
      </c>
      <c r="J8" s="199">
        <f t="shared" si="2"/>
        <v>9.724</v>
      </c>
      <c r="K8" s="208"/>
      <c r="L8" s="208"/>
      <c r="M8" s="208"/>
      <c r="N8" s="208"/>
    </row>
    <row r="9" ht="69" spans="1:14">
      <c r="A9" s="195">
        <v>7</v>
      </c>
      <c r="B9" s="202" t="s">
        <v>255</v>
      </c>
      <c r="C9" s="195" t="s">
        <v>249</v>
      </c>
      <c r="D9" s="197">
        <v>1</v>
      </c>
      <c r="E9" s="198">
        <v>9.9</v>
      </c>
      <c r="F9" s="199">
        <f t="shared" ref="F9:F15" si="3">D9*E9</f>
        <v>9.9</v>
      </c>
      <c r="G9" s="200">
        <v>5</v>
      </c>
      <c r="H9" s="201">
        <v>0.2</v>
      </c>
      <c r="I9" s="199">
        <f t="shared" ref="I9:I15" si="4">E9*H9</f>
        <v>1.98</v>
      </c>
      <c r="J9" s="199">
        <f t="shared" ref="J9:J15" si="5">I9*D9</f>
        <v>1.98</v>
      </c>
      <c r="K9" s="208"/>
      <c r="L9" s="208"/>
      <c r="M9" s="208"/>
      <c r="N9" s="208"/>
    </row>
    <row r="10" ht="41.4" spans="1:14">
      <c r="A10" s="195">
        <v>8</v>
      </c>
      <c r="B10" s="202" t="s">
        <v>256</v>
      </c>
      <c r="C10" s="195" t="s">
        <v>249</v>
      </c>
      <c r="D10" s="197">
        <v>1</v>
      </c>
      <c r="E10" s="198">
        <v>56.58</v>
      </c>
      <c r="F10" s="199">
        <f t="shared" si="3"/>
        <v>56.58</v>
      </c>
      <c r="G10" s="200">
        <v>5</v>
      </c>
      <c r="H10" s="201">
        <v>0.2</v>
      </c>
      <c r="I10" s="199">
        <f t="shared" si="4"/>
        <v>11.316</v>
      </c>
      <c r="J10" s="199">
        <f t="shared" si="5"/>
        <v>11.316</v>
      </c>
      <c r="K10" s="208"/>
      <c r="L10" s="208"/>
      <c r="M10" s="208"/>
      <c r="N10" s="208"/>
    </row>
    <row r="11" ht="55.2" spans="1:14">
      <c r="A11" s="195">
        <v>9</v>
      </c>
      <c r="B11" s="202" t="s">
        <v>257</v>
      </c>
      <c r="C11" s="195" t="s">
        <v>249</v>
      </c>
      <c r="D11" s="197">
        <v>1</v>
      </c>
      <c r="E11" s="198">
        <v>71.1</v>
      </c>
      <c r="F11" s="199">
        <f t="shared" si="3"/>
        <v>71.1</v>
      </c>
      <c r="G11" s="200">
        <v>5</v>
      </c>
      <c r="H11" s="201">
        <v>0.2</v>
      </c>
      <c r="I11" s="199">
        <f t="shared" si="4"/>
        <v>14.22</v>
      </c>
      <c r="J11" s="199">
        <f t="shared" si="5"/>
        <v>14.22</v>
      </c>
      <c r="K11" s="208"/>
      <c r="L11" s="208"/>
      <c r="M11" s="208"/>
      <c r="N11" s="208"/>
    </row>
    <row r="12" ht="82.8" spans="1:14">
      <c r="A12" s="195">
        <v>10</v>
      </c>
      <c r="B12" s="202" t="s">
        <v>258</v>
      </c>
      <c r="C12" s="195" t="s">
        <v>249</v>
      </c>
      <c r="D12" s="197">
        <v>1</v>
      </c>
      <c r="E12" s="198">
        <v>33.8</v>
      </c>
      <c r="F12" s="199">
        <f t="shared" si="3"/>
        <v>33.8</v>
      </c>
      <c r="G12" s="200">
        <v>5</v>
      </c>
      <c r="H12" s="201">
        <v>0.2</v>
      </c>
      <c r="I12" s="199">
        <f t="shared" si="4"/>
        <v>6.76</v>
      </c>
      <c r="J12" s="199">
        <f t="shared" si="5"/>
        <v>6.76</v>
      </c>
      <c r="K12" s="208"/>
      <c r="L12" s="208"/>
      <c r="M12" s="208"/>
      <c r="N12" s="208"/>
    </row>
    <row r="13" ht="110.4" spans="1:14">
      <c r="A13" s="195">
        <v>11</v>
      </c>
      <c r="B13" s="202" t="s">
        <v>259</v>
      </c>
      <c r="C13" s="195" t="s">
        <v>249</v>
      </c>
      <c r="D13" s="197">
        <v>1</v>
      </c>
      <c r="E13" s="198">
        <v>64.37</v>
      </c>
      <c r="F13" s="199">
        <f t="shared" si="3"/>
        <v>64.37</v>
      </c>
      <c r="G13" s="200">
        <v>5</v>
      </c>
      <c r="H13" s="201">
        <v>0.2</v>
      </c>
      <c r="I13" s="199">
        <f t="shared" si="4"/>
        <v>12.874</v>
      </c>
      <c r="J13" s="199">
        <f t="shared" si="5"/>
        <v>12.874</v>
      </c>
      <c r="K13" s="208"/>
      <c r="L13" s="208"/>
      <c r="M13" s="208"/>
      <c r="N13" s="208"/>
    </row>
    <row r="14" ht="55.2" spans="1:14">
      <c r="A14" s="195">
        <v>12</v>
      </c>
      <c r="B14" s="202" t="s">
        <v>260</v>
      </c>
      <c r="C14" s="195" t="s">
        <v>249</v>
      </c>
      <c r="D14" s="197">
        <v>1</v>
      </c>
      <c r="E14" s="198">
        <v>717.48</v>
      </c>
      <c r="F14" s="199">
        <f t="shared" si="3"/>
        <v>717.48</v>
      </c>
      <c r="G14" s="200">
        <v>10</v>
      </c>
      <c r="H14" s="201">
        <v>0.1</v>
      </c>
      <c r="I14" s="199">
        <f t="shared" si="4"/>
        <v>71.748</v>
      </c>
      <c r="J14" s="199">
        <f t="shared" si="5"/>
        <v>71.748</v>
      </c>
      <c r="K14" s="208"/>
      <c r="L14" s="208"/>
      <c r="M14" s="208"/>
      <c r="N14" s="208"/>
    </row>
    <row r="15" spans="1:14">
      <c r="A15" s="195">
        <v>13</v>
      </c>
      <c r="B15" s="202" t="s">
        <v>261</v>
      </c>
      <c r="C15" s="195" t="s">
        <v>249</v>
      </c>
      <c r="D15" s="197">
        <v>1</v>
      </c>
      <c r="E15" s="198">
        <v>314.33</v>
      </c>
      <c r="F15" s="199">
        <f t="shared" si="3"/>
        <v>314.33</v>
      </c>
      <c r="G15" s="200">
        <v>10</v>
      </c>
      <c r="H15" s="201">
        <v>0.1</v>
      </c>
      <c r="I15" s="199">
        <f t="shared" si="4"/>
        <v>31.433</v>
      </c>
      <c r="J15" s="199">
        <f t="shared" si="5"/>
        <v>31.433</v>
      </c>
      <c r="K15" s="208"/>
      <c r="L15" s="208"/>
      <c r="M15" s="208"/>
      <c r="N15" s="208"/>
    </row>
    <row r="16" spans="1:10">
      <c r="A16" s="203" t="s">
        <v>92</v>
      </c>
      <c r="B16" s="204"/>
      <c r="C16" s="204"/>
      <c r="D16" s="204"/>
      <c r="E16" s="205"/>
      <c r="F16" s="206">
        <f>SUM(F3:F15)</f>
        <v>1576.82</v>
      </c>
      <c r="G16" s="206"/>
      <c r="H16" s="206"/>
      <c r="I16" s="206"/>
      <c r="J16" s="206">
        <f>SUM(J3:J15)</f>
        <v>212.183</v>
      </c>
    </row>
    <row r="18" spans="1:5">
      <c r="A18" s="207" t="s">
        <v>262</v>
      </c>
      <c r="B18" s="207"/>
      <c r="C18" s="207"/>
      <c r="D18" s="207"/>
      <c r="E18" s="207">
        <f>TRUNC(J16/12,2)</f>
        <v>17.68</v>
      </c>
    </row>
    <row r="19" spans="1:5">
      <c r="A19" s="207" t="s">
        <v>263</v>
      </c>
      <c r="B19" s="207"/>
      <c r="C19" s="207"/>
      <c r="D19" s="207"/>
      <c r="E19" s="207">
        <v>1</v>
      </c>
    </row>
    <row r="20" spans="1:5">
      <c r="A20" s="207" t="s">
        <v>264</v>
      </c>
      <c r="B20" s="207"/>
      <c r="C20" s="207"/>
      <c r="D20" s="207"/>
      <c r="E20" s="207">
        <f>TRUNC(E18/E19,2)</f>
        <v>17.68</v>
      </c>
    </row>
  </sheetData>
  <sheetProtection algorithmName="SHA-512" hashValue="QWj6QO0/1bNS8JbUDSixgbOZo0+n9S3jzOYHjrdvePBLywCG2gFnMJ8XBrZcWE4aYwQcDCtttil/ZbqJn9Ewqw==" saltValue="UvNsQspq41Xv+QeHz7kY3w==" spinCount="100000" sheet="1" formatCells="0" objects="1"/>
  <mergeCells count="5">
    <mergeCell ref="A1:J1"/>
    <mergeCell ref="A16:E16"/>
    <mergeCell ref="A18:D18"/>
    <mergeCell ref="A19:D19"/>
    <mergeCell ref="A20:D20"/>
  </mergeCells>
  <pageMargins left="0.747916666666667" right="0.747916666666667" top="0.984027777777778" bottom="0.984027777777778" header="0.511805555555556" footer="0.511805555555556"/>
  <pageSetup paperSize="9" scale="82" fitToHeight="2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265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2216.7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266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2216.7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2216.7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184.65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246.27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430.92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529.52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66.19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158.85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39.71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26.47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15.88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5.29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211.8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1053.71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3</v>
      </c>
      <c r="F58" s="44">
        <v>2</v>
      </c>
      <c r="G58" s="30">
        <v>21</v>
      </c>
      <c r="H58" s="81">
        <f>I29*0.06</f>
        <v>133.002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430.92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1053.71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1830.38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10.19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60.5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1.93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84.72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157.34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9.7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9.7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38.83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58.23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MOTORISTA CAT. D'!F9</f>
        <v>89.94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MOTORISTA CAT. D'!F15</f>
        <v>2.63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92.57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217.76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289.62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93.56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430.97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283.53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1315.44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2216.7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1830.38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157.34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58.23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92.57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4355.22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1315.44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5670.66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TnsfyAwu49Uie46BSXc4StvcQV9q7XFlWNwuE/jMABplKR91jiZqRutE6LcCRILEw2r06RrOMW6pexOXLJTm4A==" saltValue="8lSybT8kkjwxT5RnEPdWY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I22" sqref="I2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267</v>
      </c>
      <c r="C4" s="13">
        <v>3</v>
      </c>
      <c r="D4" s="13" t="s">
        <v>200</v>
      </c>
      <c r="E4" s="14">
        <v>104.9</v>
      </c>
      <c r="F4" s="191">
        <f>E4*C4</f>
        <v>314.7</v>
      </c>
    </row>
    <row r="5" ht="64" customHeight="1" spans="1:6">
      <c r="A5" s="11">
        <v>2</v>
      </c>
      <c r="B5" s="12" t="s">
        <v>268</v>
      </c>
      <c r="C5" s="13">
        <v>3</v>
      </c>
      <c r="D5" s="13" t="s">
        <v>200</v>
      </c>
      <c r="E5" s="14">
        <v>126.44</v>
      </c>
      <c r="F5" s="191">
        <f>E5*C5</f>
        <v>379.32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59" customHeight="1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91">
        <f>SUM(F4:F7)</f>
        <v>1079.29</v>
      </c>
    </row>
    <row r="9" spans="1:6">
      <c r="A9" s="18" t="s">
        <v>206</v>
      </c>
      <c r="B9" s="19"/>
      <c r="C9" s="19"/>
      <c r="D9" s="19"/>
      <c r="E9" s="20"/>
      <c r="F9" s="191">
        <f>TRUNC(F8/12,2)</f>
        <v>89.94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43.2" spans="1:6">
      <c r="A13" s="11">
        <v>1</v>
      </c>
      <c r="B13" s="12" t="s">
        <v>218</v>
      </c>
      <c r="C13" s="13">
        <v>2</v>
      </c>
      <c r="D13" s="13" t="s">
        <v>200</v>
      </c>
      <c r="E13" s="17">
        <v>15.82</v>
      </c>
      <c r="F13" s="191">
        <f>E13*C13</f>
        <v>31.64</v>
      </c>
    </row>
    <row r="14" spans="1:6">
      <c r="A14" s="18" t="s">
        <v>205</v>
      </c>
      <c r="B14" s="19"/>
      <c r="C14" s="19"/>
      <c r="D14" s="19"/>
      <c r="E14" s="20"/>
      <c r="F14" s="191">
        <f>SUM(F13:F13)</f>
        <v>31.64</v>
      </c>
    </row>
    <row r="15" spans="1:6">
      <c r="A15" s="18" t="s">
        <v>206</v>
      </c>
      <c r="B15" s="19"/>
      <c r="C15" s="19"/>
      <c r="D15" s="19"/>
      <c r="E15" s="20"/>
      <c r="F15" s="191">
        <f>TRUNC(F14/12,2)</f>
        <v>2.63</v>
      </c>
    </row>
  </sheetData>
  <sheetProtection algorithmName="SHA-512" hashValue="qpXUiqXHk0/bBosFvkXCraFVdySw2VOnB9S2tKvLob+FIL/6TE5WUZamceJJXlfY84Wo5Az80bW+AnKZtrvUFQ==" saltValue="1Wag9gG8zusuZz773UmXGw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269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2462.11</v>
      </c>
      <c r="J23" s="99"/>
      <c r="L23" s="21" t="s">
        <v>33</v>
      </c>
    </row>
    <row r="24" ht="24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270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2462.11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2462.11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205.09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273.54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478.63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588.14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73.51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176.44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44.11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29.4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17.64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5.88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235.25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1170.37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0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46</v>
      </c>
      <c r="E58" s="80">
        <v>3</v>
      </c>
      <c r="F58" s="44">
        <v>2</v>
      </c>
      <c r="G58" s="30">
        <v>21</v>
      </c>
      <c r="H58" s="81">
        <f>I29*0.06</f>
        <v>147.7266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345.75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478.63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1170.37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345.75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1994.75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11.32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67.2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2.15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94.1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174.77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10.77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10.77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43.1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64.64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TÉC. MAN. PREDIAL'!F8</f>
        <v>50.58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TÉC. MAN. PREDIAL'!F18</f>
        <v>12.16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62.74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237.95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316.47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v>99.18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v>40.47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309.82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1003.89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2462.11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1994.75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174.77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64.64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62.74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4759.01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1003.89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5762.9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o1CFDVUXbvfTeols4fPU0nCkGtZ+W6ejYkEFHQrWRwWpcV7+mtV8u7mzrOmlzvJla0BAUOgrB8rixwOU0mnOrA==" saltValue="1YrvUcgz0dgKaZdZs5xn/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0" orientation="portrait"/>
  <headerFooter/>
  <rowBreaks count="1" manualBreakCount="1">
    <brk id="64" max="10" man="1"/>
  </row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L17" sqref="L1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213</v>
      </c>
      <c r="C4" s="13">
        <v>3</v>
      </c>
      <c r="D4" s="13" t="s">
        <v>200</v>
      </c>
      <c r="E4" s="189">
        <v>129.9</v>
      </c>
      <c r="F4" s="15">
        <f t="shared" ref="F4:F6" si="0">E4*C4</f>
        <v>389.7</v>
      </c>
    </row>
    <row r="5" ht="28.8" spans="1:6">
      <c r="A5" s="11">
        <v>2</v>
      </c>
      <c r="B5" s="12" t="s">
        <v>202</v>
      </c>
      <c r="C5" s="13">
        <v>2</v>
      </c>
      <c r="D5" s="13" t="s">
        <v>203</v>
      </c>
      <c r="E5" s="189">
        <v>96</v>
      </c>
      <c r="F5" s="15">
        <f t="shared" si="0"/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89">
        <v>25.27</v>
      </c>
      <c r="F6" s="15">
        <f t="shared" si="0"/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214</v>
      </c>
      <c r="C12" s="13">
        <v>1</v>
      </c>
      <c r="D12" s="13" t="s">
        <v>200</v>
      </c>
      <c r="E12" s="189">
        <v>18.49</v>
      </c>
      <c r="F12" s="15">
        <f t="shared" ref="F12:F16" si="1">E12*C12</f>
        <v>18.49</v>
      </c>
    </row>
    <row r="13" ht="28.8" spans="1:6">
      <c r="A13" s="11">
        <v>2</v>
      </c>
      <c r="B13" s="12" t="s">
        <v>215</v>
      </c>
      <c r="C13" s="13">
        <v>2</v>
      </c>
      <c r="D13" s="13" t="s">
        <v>200</v>
      </c>
      <c r="E13" s="189">
        <v>6.9</v>
      </c>
      <c r="F13" s="15">
        <f t="shared" si="1"/>
        <v>13.8</v>
      </c>
    </row>
    <row r="14" ht="43.2" spans="1:6">
      <c r="A14" s="11">
        <v>3</v>
      </c>
      <c r="B14" s="12" t="s">
        <v>216</v>
      </c>
      <c r="C14" s="13">
        <v>6</v>
      </c>
      <c r="D14" s="13" t="s">
        <v>200</v>
      </c>
      <c r="E14" s="190">
        <v>3</v>
      </c>
      <c r="F14" s="15">
        <f t="shared" si="1"/>
        <v>18</v>
      </c>
    </row>
    <row r="15" ht="28.8" spans="1:6">
      <c r="A15" s="11">
        <v>4</v>
      </c>
      <c r="B15" s="12" t="s">
        <v>217</v>
      </c>
      <c r="C15" s="13">
        <v>4</v>
      </c>
      <c r="D15" s="13" t="s">
        <v>203</v>
      </c>
      <c r="E15" s="189">
        <v>16.01</v>
      </c>
      <c r="F15" s="15">
        <f t="shared" si="1"/>
        <v>64.04</v>
      </c>
    </row>
    <row r="16" ht="43.2" spans="1:6">
      <c r="A16" s="11">
        <v>5</v>
      </c>
      <c r="B16" s="12" t="s">
        <v>218</v>
      </c>
      <c r="C16" s="13">
        <v>2</v>
      </c>
      <c r="D16" s="13" t="s">
        <v>200</v>
      </c>
      <c r="E16" s="189">
        <v>15.82</v>
      </c>
      <c r="F16" s="15">
        <f t="shared" si="1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271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272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34.79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3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380.54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380.54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1398.57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40.04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PORTEIRO'!F9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222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157.6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209.61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v>65.43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311.91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205.2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949.75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1398.57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3152.11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949.75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4101.86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wMrl8YTsobXNzvrkfrJJrSfS4dPN0UT9Q6Nj0NAwgfXyz/6WKIjSqenOEaQwl+76dgZoplSOkkm6OX4LIZTDWg==" saltValue="Gvx/zws4wB8oskuEYd+a6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K23" sqref="K23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223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3"/>
  <sheetViews>
    <sheetView tabSelected="1" workbookViewId="0">
      <selection activeCell="C19" sqref="C19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273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274</v>
      </c>
      <c r="B3" s="2" t="s">
        <v>193</v>
      </c>
      <c r="C3" s="2" t="s">
        <v>194</v>
      </c>
      <c r="D3" s="2" t="s">
        <v>275</v>
      </c>
      <c r="E3" s="2" t="s">
        <v>195</v>
      </c>
      <c r="F3" s="2" t="s">
        <v>276</v>
      </c>
      <c r="G3" s="2" t="s">
        <v>277</v>
      </c>
      <c r="H3" s="2" t="s">
        <v>278</v>
      </c>
    </row>
    <row r="4" spans="1:8">
      <c r="A4" s="3" t="s">
        <v>279</v>
      </c>
      <c r="B4" s="4">
        <v>39</v>
      </c>
      <c r="C4" s="5" t="s">
        <v>280</v>
      </c>
      <c r="D4" s="4" t="s">
        <v>23</v>
      </c>
      <c r="E4" s="4">
        <v>1</v>
      </c>
      <c r="F4" s="6">
        <f>ALMOXARIFE!I120</f>
        <v>4499.47</v>
      </c>
      <c r="G4" s="6">
        <f t="shared" ref="G4:G16" si="0">F4*12</f>
        <v>53993.64</v>
      </c>
      <c r="H4" s="6">
        <f t="shared" ref="H4:H16" si="1">G4*E4</f>
        <v>53993.64</v>
      </c>
    </row>
    <row r="5" ht="28.8" spans="1:8">
      <c r="A5" s="3"/>
      <c r="B5" s="4">
        <v>40</v>
      </c>
      <c r="C5" s="5" t="s">
        <v>281</v>
      </c>
      <c r="D5" s="4" t="s">
        <v>23</v>
      </c>
      <c r="E5" s="4">
        <v>2</v>
      </c>
      <c r="F5" s="6">
        <f>'AUXILIAR MANUT. PREDIAL'!I120</f>
        <v>4074.39</v>
      </c>
      <c r="G5" s="6">
        <f t="shared" si="0"/>
        <v>48892.68</v>
      </c>
      <c r="H5" s="6">
        <f t="shared" si="1"/>
        <v>97785.36</v>
      </c>
    </row>
    <row r="6" spans="1:8">
      <c r="A6" s="3"/>
      <c r="B6" s="4">
        <v>41</v>
      </c>
      <c r="C6" s="5" t="s">
        <v>282</v>
      </c>
      <c r="D6" s="4" t="s">
        <v>23</v>
      </c>
      <c r="E6" s="4">
        <v>6</v>
      </c>
      <c r="F6" s="6">
        <f>CONTÍNUO!I120</f>
        <v>4101.86</v>
      </c>
      <c r="G6" s="6">
        <f t="shared" si="0"/>
        <v>49222.32</v>
      </c>
      <c r="H6" s="6">
        <f t="shared" si="1"/>
        <v>295333.92</v>
      </c>
    </row>
    <row r="7" ht="28.8" spans="1:8">
      <c r="A7" s="3"/>
      <c r="B7" s="4">
        <v>42</v>
      </c>
      <c r="C7" s="5" t="s">
        <v>283</v>
      </c>
      <c r="D7" s="4" t="s">
        <v>23</v>
      </c>
      <c r="E7" s="4">
        <v>2</v>
      </c>
      <c r="F7" s="6">
        <f>'INSPETOR DE ALUNO'!I120</f>
        <v>4099.63</v>
      </c>
      <c r="G7" s="6">
        <f t="shared" si="0"/>
        <v>49195.56</v>
      </c>
      <c r="H7" s="6">
        <f t="shared" si="1"/>
        <v>98391.12</v>
      </c>
    </row>
    <row r="8" ht="28.8" spans="1:8">
      <c r="A8" s="3"/>
      <c r="B8" s="4">
        <v>43</v>
      </c>
      <c r="C8" s="5" t="s">
        <v>284</v>
      </c>
      <c r="D8" s="4" t="s">
        <v>23</v>
      </c>
      <c r="E8" s="4">
        <v>1</v>
      </c>
      <c r="F8" s="6">
        <f>JARDINEIRO!I120</f>
        <v>4578.81</v>
      </c>
      <c r="G8" s="6">
        <f t="shared" si="0"/>
        <v>54945.72</v>
      </c>
      <c r="H8" s="6">
        <f t="shared" si="1"/>
        <v>54945.72</v>
      </c>
    </row>
    <row r="9" ht="28.8" spans="1:8">
      <c r="A9" s="3"/>
      <c r="B9" s="4">
        <v>44</v>
      </c>
      <c r="C9" s="5" t="s">
        <v>285</v>
      </c>
      <c r="D9" s="4" t="s">
        <v>23</v>
      </c>
      <c r="E9" s="4">
        <v>2</v>
      </c>
      <c r="F9" s="6">
        <f>'MOTORISTA CATEGORIA D'!I120</f>
        <v>5670.66</v>
      </c>
      <c r="G9" s="6">
        <f t="shared" si="0"/>
        <v>68047.92</v>
      </c>
      <c r="H9" s="6">
        <f t="shared" si="1"/>
        <v>136095.84</v>
      </c>
    </row>
    <row r="10" ht="28.8" spans="1:8">
      <c r="A10" s="3"/>
      <c r="B10" s="4">
        <v>45</v>
      </c>
      <c r="C10" s="5" t="s">
        <v>286</v>
      </c>
      <c r="D10" s="4" t="s">
        <v>23</v>
      </c>
      <c r="E10" s="4">
        <v>1</v>
      </c>
      <c r="F10" s="6">
        <f>'TÉCNICO MANUT. PREDIAL'!I120</f>
        <v>5762.9</v>
      </c>
      <c r="G10" s="6">
        <f t="shared" si="0"/>
        <v>69154.8</v>
      </c>
      <c r="H10" s="6">
        <f t="shared" si="1"/>
        <v>69154.8</v>
      </c>
    </row>
    <row r="11" spans="1:8">
      <c r="A11" s="3"/>
      <c r="B11" s="4">
        <v>46</v>
      </c>
      <c r="C11" s="5" t="s">
        <v>287</v>
      </c>
      <c r="D11" s="4" t="s">
        <v>23</v>
      </c>
      <c r="E11" s="4">
        <v>1</v>
      </c>
      <c r="F11" s="6">
        <f>PORTEIRO!I120</f>
        <v>4101.86</v>
      </c>
      <c r="G11" s="6">
        <f t="shared" si="0"/>
        <v>49222.32</v>
      </c>
      <c r="H11" s="6">
        <f t="shared" si="1"/>
        <v>49222.32</v>
      </c>
    </row>
    <row r="12" ht="28.8" spans="1:8">
      <c r="A12" s="3"/>
      <c r="B12" s="4">
        <v>47</v>
      </c>
      <c r="C12" s="5" t="s">
        <v>288</v>
      </c>
      <c r="D12" s="4" t="s">
        <v>289</v>
      </c>
      <c r="E12" s="4">
        <v>1</v>
      </c>
      <c r="F12" s="6" t="s">
        <v>222</v>
      </c>
      <c r="G12" s="6">
        <v>40080.71</v>
      </c>
      <c r="H12" s="6">
        <f>G12</f>
        <v>40080.71</v>
      </c>
    </row>
    <row r="13" spans="1:8">
      <c r="A13" s="7" t="s">
        <v>278</v>
      </c>
      <c r="B13" s="7"/>
      <c r="C13" s="7"/>
      <c r="D13" s="7"/>
      <c r="E13" s="7"/>
      <c r="F13" s="7"/>
      <c r="G13" s="7"/>
      <c r="H13" s="8">
        <f>SUM(H4:H12)</f>
        <v>895003.43</v>
      </c>
    </row>
  </sheetData>
  <sheetProtection algorithmName="SHA-512" hashValue="URuj7w2Pj8QPRawOFSw5HV5KjVylke7vQMam0hWU8Bu1eCFbXZGj/AGUEiay+ollX/WbJBSNNP/XraPf8vLhsw==" saltValue="r2Koz5va05mVSVh5ywAjAg==" spinCount="100000" sheet="1" objects="1"/>
  <mergeCells count="3">
    <mergeCell ref="A13:G13"/>
    <mergeCell ref="A4:A12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6" master="" otherUserPermission="visible"/>
  <rangeList sheetStid="51" master="" otherUserPermission="visible"/>
  <rangeList sheetStid="58" master="" otherUserPermission="visible"/>
  <rangeList sheetStid="59" master="" otherUserPermission="visible"/>
  <rangeList sheetStid="61" master="" otherUserPermission="visible"/>
  <rangeList sheetStid="57" master="" otherUserPermission="visible"/>
  <rangeList sheetStid="23" master="" otherUserPermission="visible"/>
  <rangeList sheetStid="54" master="" otherUserPermission="visible"/>
  <rangeList sheetStid="60" master="" otherUserPermission="visible"/>
  <rangeList sheetStid="63" master="" otherUserPermission="visible"/>
  <rangeList sheetStid="64" master="" otherUserPermission="visible"/>
  <rangeList sheetStid="62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18</vt:i4>
      </vt:variant>
    </vt:vector>
  </HeadingPairs>
  <TitlesOfParts>
    <vt:vector size="18" baseType="lpstr">
      <vt:lpstr>ALMOXARIFE</vt:lpstr>
      <vt:lpstr>UNIF_EQUIP - ALMOXARIFE</vt:lpstr>
      <vt:lpstr>AUXILIAR MANUT. PREDIAL</vt:lpstr>
      <vt:lpstr>UNIF_EQUIP - AUX.MAN.PREDIAL</vt:lpstr>
      <vt:lpstr>CONTÍNUO</vt:lpstr>
      <vt:lpstr>UNIF_EQUIP - CONTÍNUO</vt:lpstr>
      <vt:lpstr>INSPETOR DE ALUNO</vt:lpstr>
      <vt:lpstr>UNIF_EQUIP - INSP. DE ALUNO</vt:lpstr>
      <vt:lpstr>JARDINEIRO</vt:lpstr>
      <vt:lpstr>UNIF_EQUIP - JARDINEIRO</vt:lpstr>
      <vt:lpstr>EQUIP COM DEPREC. - JARDINEIRO</vt:lpstr>
      <vt:lpstr>MOTORISTA CATEGORIA D</vt:lpstr>
      <vt:lpstr>UNIF_EQUIP - MOTORISTA CAT. D</vt:lpstr>
      <vt:lpstr>TÉCNICO MANUT. PREDIAL</vt:lpstr>
      <vt:lpstr>UNIF_EQUIP - TÉC. MAN. PREDIAL</vt:lpstr>
      <vt:lpstr>PORTEIRO</vt:lpstr>
      <vt:lpstr>UNIF_EQUIP - PORTEIRO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2025-10-03T14:59:29Z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